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00B3313A-5F2A-4466-94F2-011480D2B7F0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J10" i="1" s="1"/>
  <c r="K11" i="1"/>
  <c r="J11" i="1" s="1"/>
  <c r="K12" i="1"/>
  <c r="J12" i="1" s="1"/>
  <c r="K7" i="1"/>
  <c r="J7" i="1" s="1"/>
  <c r="J8" i="1"/>
  <c r="J9" i="1"/>
  <c r="F9" i="1"/>
  <c r="F10" i="1"/>
  <c r="F11" i="1"/>
  <c r="F12" i="1"/>
  <c r="C9" i="2"/>
  <c r="C10" i="2"/>
  <c r="C11" i="2"/>
  <c r="C12" i="2"/>
  <c r="B8" i="2"/>
  <c r="F8" i="1" s="1"/>
  <c r="B9" i="2"/>
  <c r="B10" i="2"/>
  <c r="B11" i="2"/>
  <c r="B12" i="2"/>
  <c r="B7" i="2"/>
  <c r="C7" i="2" s="1"/>
  <c r="C8" i="2" l="1"/>
  <c r="F7" i="1"/>
  <c r="I7" i="1" s="1"/>
  <c r="I8" i="1"/>
  <c r="I9" i="1"/>
  <c r="I10" i="1"/>
  <c r="I11" i="1"/>
  <c r="I12" i="1"/>
  <c r="I14" i="1" l="1"/>
  <c r="J14" i="1" l="1"/>
  <c r="K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7" authorId="0" shapeId="0" xr:uid="{00000000-0006-0000-0000-000003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7" authorId="1" shapeId="0" xr:uid="{6F4D3BA5-8683-4E78-B6DF-63CB8911891A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23" authorId="1" shapeId="0" xr:uid="{4E1E1676-251C-4170-87C6-0EE1C2BB79D0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3" authorId="1" shapeId="0" xr:uid="{28CE7994-563E-48CA-9F3C-BBCB566DA668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<sst xmlns="http://schemas.openxmlformats.org/spreadsheetml/2006/main" count="40" uniqueCount="35">
  <si>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</si>
  <si>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</si>
  <si>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</si>
  <si>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</si>
  <si>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</si>
  <si>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</si>
  <si>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</si>
  <si>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</si>
  <si>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</si>
  <si>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</si>
  <si>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</si>
  <si>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</si>
  <si>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</si>
  <si>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</si>
  <si>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</si>
  <si>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</si>
  <si>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Воћни сируп 1 лит.</t>
  </si>
  <si>
    <t>ком.</t>
  </si>
  <si>
    <t>ЗА ПАРТИЈУ БР. 10 - СОКОВИ И МИНЕРАЛНА ВОДА</t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</si>
  <si>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</si>
  <si>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</si>
  <si>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</si>
  <si>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Бистри воћни сок  1 лит.</t>
  </si>
  <si>
    <t>Воћни сок густи 1 лит.</t>
  </si>
  <si>
    <t>Воћни сок поморанџа 0,2 лит.</t>
  </si>
  <si>
    <t>Воћни сок јабука 0,2 лит.</t>
  </si>
  <si>
    <t>Минерална вода 1 лит.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</si>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</sst>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2" borderId="8" xfId="0" quotePrefix="1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9" fontId="16" fillId="0" borderId="5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E6E6E6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3.69921875" style="1" customWidth="1"/>
    <col min="3" max="3" width="20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 x14ac:dyDescent="0.3"/>
    <row r="2" spans="1:11" ht="17.05" customHeight="1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3">
      <c r="A3" s="46" t="s">
        <v>18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10.5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25" customHeight="1" x14ac:dyDescent="0.3">
      <c r="A5" s="24" t="s">
        <v>12</v>
      </c>
      <c r="B5" s="24" t="s">
        <v>30</v>
      </c>
      <c r="C5" s="25" t="s">
        <v>3</v>
      </c>
      <c r="D5" s="25" t="s">
        <v>13</v>
      </c>
      <c r="E5" s="25" t="s">
        <v>7</v>
      </c>
      <c r="F5" s="24" t="s">
        <v>4</v>
      </c>
      <c r="G5" s="26" t="s">
        <v>2</v>
      </c>
      <c r="H5" s="24" t="s">
        <v>5</v>
      </c>
      <c r="I5" s="24" t="s">
        <v>14</v>
      </c>
      <c r="J5" s="24" t="s">
        <v>10</v>
      </c>
      <c r="K5" s="24" t="s">
        <v>15</v>
      </c>
    </row>
    <row r="6" spans="1:11" s="12" customFormat="1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7">
        <v>6</v>
      </c>
      <c r="G6" s="37">
        <v>7</v>
      </c>
      <c r="H6" s="37">
        <v>8</v>
      </c>
      <c r="I6" s="37" t="s">
        <v>6</v>
      </c>
      <c r="J6" s="37" t="s">
        <v>32</v>
      </c>
      <c r="K6" s="37" t="s">
        <v>33</v>
      </c>
    </row>
    <row r="7" spans="1:11" ht="18" customHeight="1" x14ac:dyDescent="0.3">
      <c r="A7" s="11">
        <v>1</v>
      </c>
      <c r="B7" s="13" t="s">
        <v>22</v>
      </c>
      <c r="C7" s="15"/>
      <c r="D7" s="14" t="s">
        <v>17</v>
      </c>
      <c r="E7" s="19">
        <v>80</v>
      </c>
      <c r="F7" s="34">
        <f>ROUND(Sheet2!B7,2)</f>
        <v>0</v>
      </c>
      <c r="G7" s="20"/>
      <c r="H7" s="21"/>
      <c r="I7" s="35">
        <f>E7*F7</f>
        <v>0</v>
      </c>
      <c r="J7" s="35">
        <f>K7-I7</f>
        <v>0</v>
      </c>
      <c r="K7" s="35">
        <f>E7*H7</f>
        <v>0</v>
      </c>
    </row>
    <row r="8" spans="1:11" ht="18" customHeight="1" x14ac:dyDescent="0.3">
      <c r="A8" s="11">
        <v>2</v>
      </c>
      <c r="B8" s="13" t="s">
        <v>23</v>
      </c>
      <c r="C8" s="15"/>
      <c r="D8" s="14" t="s">
        <v>17</v>
      </c>
      <c r="E8" s="19">
        <v>30</v>
      </c>
      <c r="F8" s="34">
        <f>ROUND(Sheet2!B8,2)</f>
        <v>0</v>
      </c>
      <c r="G8" s="20"/>
      <c r="H8" s="21"/>
      <c r="I8" s="35">
        <f t="shared" ref="I8:I12" si="0">E8*F8</f>
        <v>0</v>
      </c>
      <c r="J8" s="35">
        <f t="shared" ref="J8:J12" si="1">K8-I8</f>
        <v>0</v>
      </c>
      <c r="K8" s="35">
        <f t="shared" ref="K8:K12" si="2">E8*H8</f>
        <v>0</v>
      </c>
    </row>
    <row r="9" spans="1:11" ht="18" customHeight="1" x14ac:dyDescent="0.3">
      <c r="A9" s="11">
        <v>3</v>
      </c>
      <c r="B9" s="13" t="s">
        <v>25</v>
      </c>
      <c r="C9" s="15"/>
      <c r="D9" s="14" t="s">
        <v>17</v>
      </c>
      <c r="E9" s="19">
        <v>1200</v>
      </c>
      <c r="F9" s="34">
        <f>ROUND(Sheet2!B9,2)</f>
        <v>0</v>
      </c>
      <c r="G9" s="20"/>
      <c r="H9" s="21"/>
      <c r="I9" s="35">
        <f t="shared" si="0"/>
        <v>0</v>
      </c>
      <c r="J9" s="35">
        <f t="shared" si="1"/>
        <v>0</v>
      </c>
      <c r="K9" s="35">
        <f t="shared" si="2"/>
        <v>0</v>
      </c>
    </row>
    <row r="10" spans="1:11" ht="18" customHeight="1" x14ac:dyDescent="0.3">
      <c r="A10" s="11">
        <v>4</v>
      </c>
      <c r="B10" s="13" t="s">
        <v>24</v>
      </c>
      <c r="C10" s="15"/>
      <c r="D10" s="14" t="s">
        <v>17</v>
      </c>
      <c r="E10" s="19">
        <v>600</v>
      </c>
      <c r="F10" s="34">
        <f>ROUND(Sheet2!B10,2)</f>
        <v>0</v>
      </c>
      <c r="G10" s="20"/>
      <c r="H10" s="21"/>
      <c r="I10" s="35">
        <f t="shared" si="0"/>
        <v>0</v>
      </c>
      <c r="J10" s="35">
        <f t="shared" si="1"/>
        <v>0</v>
      </c>
      <c r="K10" s="35">
        <f t="shared" si="2"/>
        <v>0</v>
      </c>
    </row>
    <row r="11" spans="1:11" ht="18" customHeight="1" x14ac:dyDescent="0.3">
      <c r="A11" s="11">
        <v>5</v>
      </c>
      <c r="B11" s="13" t="s">
        <v>26</v>
      </c>
      <c r="C11" s="15"/>
      <c r="D11" s="14" t="s">
        <v>17</v>
      </c>
      <c r="E11" s="19">
        <v>250</v>
      </c>
      <c r="F11" s="34">
        <f>ROUND(Sheet2!B11,2)</f>
        <v>0</v>
      </c>
      <c r="G11" s="20"/>
      <c r="H11" s="21"/>
      <c r="I11" s="35">
        <f t="shared" si="0"/>
        <v>0</v>
      </c>
      <c r="J11" s="35">
        <f t="shared" si="1"/>
        <v>0</v>
      </c>
      <c r="K11" s="35">
        <f t="shared" si="2"/>
        <v>0</v>
      </c>
    </row>
    <row r="12" spans="1:11" ht="18" customHeight="1" x14ac:dyDescent="0.3">
      <c r="A12" s="11">
        <v>6</v>
      </c>
      <c r="B12" s="13" t="s">
        <v>16</v>
      </c>
      <c r="C12" s="15"/>
      <c r="D12" s="14" t="s">
        <v>17</v>
      </c>
      <c r="E12" s="19">
        <v>30</v>
      </c>
      <c r="F12" s="34">
        <f>ROUND(Sheet2!B12,2)</f>
        <v>0</v>
      </c>
      <c r="G12" s="20"/>
      <c r="H12" s="21"/>
      <c r="I12" s="35">
        <f t="shared" si="0"/>
        <v>0</v>
      </c>
      <c r="J12" s="35">
        <f t="shared" si="1"/>
        <v>0</v>
      </c>
      <c r="K12" s="35">
        <f t="shared" si="2"/>
        <v>0</v>
      </c>
    </row>
    <row r="13" spans="1:11" ht="41" customHeight="1" x14ac:dyDescent="0.3">
      <c r="A13" s="8"/>
      <c r="B13" s="10"/>
      <c r="C13" s="28"/>
      <c r="D13" s="29"/>
      <c r="E13" s="29"/>
      <c r="F13" s="30"/>
      <c r="G13" s="30"/>
      <c r="H13" s="31"/>
      <c r="I13" s="26" t="s">
        <v>8</v>
      </c>
      <c r="J13" s="26" t="s">
        <v>11</v>
      </c>
      <c r="K13" s="26" t="s">
        <v>9</v>
      </c>
    </row>
    <row r="14" spans="1:11" ht="32.299999999999997" customHeight="1" x14ac:dyDescent="0.3">
      <c r="A14" s="9"/>
      <c r="B14" s="10"/>
      <c r="C14" s="48" t="s">
        <v>20</v>
      </c>
      <c r="D14" s="49"/>
      <c r="E14" s="49"/>
      <c r="F14" s="49"/>
      <c r="G14" s="49"/>
      <c r="H14" s="50"/>
      <c r="I14" s="36">
        <f>SUM(I7:I12)</f>
        <v>0</v>
      </c>
      <c r="J14" s="36">
        <f>SUM(J7:J12)</f>
        <v>0</v>
      </c>
      <c r="K14" s="36">
        <f>SUM(K7:K12)</f>
        <v>0</v>
      </c>
    </row>
    <row r="15" spans="1:11" ht="11.25" customHeight="1" x14ac:dyDescent="0.3">
      <c r="A15" s="2"/>
      <c r="B15" s="3"/>
      <c r="C15" s="3"/>
      <c r="D15" s="3"/>
      <c r="E15" s="3"/>
      <c r="F15" s="3"/>
      <c r="G15" s="7"/>
      <c r="H15" s="3"/>
      <c r="I15" s="3"/>
      <c r="J15" s="3"/>
      <c r="K15" s="3"/>
    </row>
    <row r="16" spans="1:11" ht="15.65" customHeight="1" x14ac:dyDescent="0.3">
      <c r="A16" s="45" t="s">
        <v>34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15.65" customHeight="1" x14ac:dyDescent="0.3">
      <c r="A17" s="43" t="s">
        <v>27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5.65" customHeight="1" x14ac:dyDescent="0.3">
      <c r="A18" s="43" t="s">
        <v>28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5.65" customHeight="1" x14ac:dyDescent="0.3">
      <c r="A19" s="43" t="s">
        <v>29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45" customHeight="1" x14ac:dyDescent="0.3">
      <c r="A20" s="43" t="s">
        <v>31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11" ht="11.25" customHeight="1" x14ac:dyDescent="0.3">
      <c r="A21" s="4"/>
      <c r="B21" s="4"/>
      <c r="C21" s="4"/>
      <c r="D21" s="4"/>
      <c r="E21" s="4"/>
      <c r="F21" s="4"/>
      <c r="G21" s="7"/>
      <c r="H21" s="4"/>
      <c r="I21" s="4"/>
      <c r="J21" s="4"/>
      <c r="K21" s="4"/>
    </row>
    <row r="22" spans="1:11" ht="14.95" customHeight="1" x14ac:dyDescent="0.3">
      <c r="B22" s="16" t="s">
        <v>0</v>
      </c>
      <c r="C22" s="5"/>
      <c r="D22" s="5"/>
      <c r="E22" s="5"/>
      <c r="F22" s="17"/>
      <c r="G22" s="51" t="s">
        <v>21</v>
      </c>
      <c r="H22" s="51"/>
      <c r="I22" s="51"/>
      <c r="J22" s="51"/>
      <c r="K22" s="51"/>
    </row>
    <row r="23" spans="1:11" ht="18" customHeight="1" x14ac:dyDescent="0.3">
      <c r="A23" s="18"/>
      <c r="B23" s="23"/>
      <c r="C23" s="27"/>
      <c r="D23" s="27"/>
      <c r="E23" s="27"/>
      <c r="F23" s="22"/>
      <c r="G23" s="52"/>
      <c r="H23" s="52"/>
      <c r="I23" s="52"/>
      <c r="J23" s="52"/>
      <c r="K23" s="52"/>
    </row>
    <row r="24" spans="1:11" ht="9" customHeight="1" x14ac:dyDescent="0.3">
      <c r="G24" s="41"/>
      <c r="H24" s="41"/>
      <c r="I24" s="41"/>
      <c r="J24" s="41"/>
      <c r="K24" s="41"/>
    </row>
    <row r="25" spans="1:11" ht="18" customHeight="1" x14ac:dyDescent="0.3">
      <c r="G25" s="22"/>
      <c r="H25" s="39"/>
      <c r="I25" s="39"/>
      <c r="J25" s="39"/>
      <c r="K25" s="22"/>
    </row>
    <row r="26" spans="1:11" ht="14.15" customHeight="1" x14ac:dyDescent="0.3">
      <c r="G26" s="22"/>
      <c r="H26" s="40" t="s">
        <v>19</v>
      </c>
      <c r="I26" s="40"/>
      <c r="J26" s="40"/>
      <c r="K26" s="22"/>
    </row>
  </sheetData>
  <sheetProtection algorithmName="SHA-512" hashValue="oILOj1v1NeGmwySoiR9bbjE+wBLoQyOOfVuRf35+1fD8z9xdIqVO36lQWRYnLDHTqUJRdKssCxvVAxPNbo3LVQ==" saltValue="cTH6h6WRJslJ7sF6BT1Z7w==" spinCount="100000" sheet="1" objects="1" scenarios="1"/>
  <mergeCells count="13">
    <mergeCell ref="H25:J25"/>
    <mergeCell ref="H26:J26"/>
    <mergeCell ref="G24:K24"/>
    <mergeCell ref="A2:K2"/>
    <mergeCell ref="A17:K17"/>
    <mergeCell ref="A19:K19"/>
    <mergeCell ref="A20:K20"/>
    <mergeCell ref="A16:K16"/>
    <mergeCell ref="A3:K3"/>
    <mergeCell ref="C14:H14"/>
    <mergeCell ref="A18:K18"/>
    <mergeCell ref="G22:K22"/>
    <mergeCell ref="G23:K23"/>
  </mergeCells>
  <conditionalFormatting sqref="I14:K14">
    <cfRule type="cellIs" dxfId="1" priority="2" operator="equal">
      <formula>0</formula>
    </cfRule>
  </conditionalFormatting>
  <conditionalFormatting sqref="I14:K14 F7:F12 I7:K12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2"/>
  <sheetViews>
    <sheetView workbookViewId="0"/>
  </sheetViews>
  <sheetFormatPr defaultRowHeight="14.4" x14ac:dyDescent="0.3"/>
  <cols>
    <col min="1" max="1" width="8.796875" style="32"/>
    <col min="2" max="3" width="14.69921875" style="33" customWidth="1"/>
    <col min="4" max="16384" width="8.796875" style="33"/>
  </cols>
  <sheetData>
    <row r="7" spans="1:3" x14ac:dyDescent="0.3">
      <c r="A7" s="32">
        <v>1</v>
      </c>
      <c r="B7" s="33">
        <f>IF(ISBLANK(Sheet1!G7),0,IF(Sheet1!G7=20%,Sheet1!H7/1.2,IF(Sheet1!G7=10%,Sheet1!H7/1.1,0)))</f>
        <v>0</v>
      </c>
      <c r="C7" s="33">
        <f>ROUND(B7,2)</f>
        <v>0</v>
      </c>
    </row>
    <row r="8" spans="1:3" x14ac:dyDescent="0.3">
      <c r="A8" s="32">
        <v>2</v>
      </c>
      <c r="B8" s="33">
        <f>IF(ISBLANK(Sheet1!G8),0,IF(Sheet1!G8=20%,Sheet1!H8/1.2,IF(Sheet1!G8=10%,Sheet1!H8/1.1,0)))</f>
        <v>0</v>
      </c>
      <c r="C8" s="33">
        <f t="shared" ref="C8:C12" si="0">ROUND(B8,2)</f>
        <v>0</v>
      </c>
    </row>
    <row r="9" spans="1:3" x14ac:dyDescent="0.3">
      <c r="A9" s="32">
        <v>3</v>
      </c>
      <c r="B9" s="33">
        <f>IF(ISBLANK(Sheet1!G9),0,IF(Sheet1!G9=20%,Sheet1!H9/1.2,IF(Sheet1!G9=10%,Sheet1!H9/1.1,0)))</f>
        <v>0</v>
      </c>
      <c r="C9" s="33">
        <f t="shared" si="0"/>
        <v>0</v>
      </c>
    </row>
    <row r="10" spans="1:3" x14ac:dyDescent="0.3">
      <c r="A10" s="32">
        <v>4</v>
      </c>
      <c r="B10" s="33">
        <f>IF(ISBLANK(Sheet1!G10),0,IF(Sheet1!G10=20%,Sheet1!H10/1.2,IF(Sheet1!G10=10%,Sheet1!H10/1.1,0)))</f>
        <v>0</v>
      </c>
      <c r="C10" s="33">
        <f t="shared" si="0"/>
        <v>0</v>
      </c>
    </row>
    <row r="11" spans="1:3" x14ac:dyDescent="0.3">
      <c r="A11" s="32">
        <v>5</v>
      </c>
      <c r="B11" s="33">
        <f>IF(ISBLANK(Sheet1!G11),0,IF(Sheet1!G11=20%,Sheet1!H11/1.2,IF(Sheet1!G11=10%,Sheet1!H11/1.1,0)))</f>
        <v>0</v>
      </c>
      <c r="C11" s="33">
        <f t="shared" si="0"/>
        <v>0</v>
      </c>
    </row>
    <row r="12" spans="1:3" x14ac:dyDescent="0.3">
      <c r="A12" s="32">
        <v>6</v>
      </c>
      <c r="B12" s="33">
        <f>IF(ISBLANK(Sheet1!G12),0,IF(Sheet1!G12=20%,Sheet1!H12/1.2,IF(Sheet1!G12=10%,Sheet1!H12/1.1,0)))</f>
        <v>0</v>
      </c>
      <c r="C12" s="33">
        <f t="shared" si="0"/>
        <v>0</v>
      </c>
    </row>
  </sheetData>
  <sheetProtection algorithmName="SHA-512" hashValue="THAv4r4/elZ5LMEP216RyE7dPhM4wyWpVkguBCglrUNUWOomwjp55v7B85U3+3hpPWeqDUqzGgkwBjcjaLU6KA==" saltValue="Be7saSHL97Ng72lw5emBp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2025-02-23T18:13:01Z</cp:lastPrinted>
  <dcterms:created xsi:type="dcterms:W3CDTF">2020-10-28T12:50:21Z</dcterms:created>
  <dcterms:modified xsi:type="dcterms:W3CDTF">2025-02-27T16:05:23Z</dcterms:modified>
</cp:coreProperties>
</file>